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source data\"/>
    </mc:Choice>
  </mc:AlternateContent>
  <xr:revisionPtr revIDLastSave="0" documentId="13_ncr:1_{D303CD52-825B-49C3-9EED-44EC5ABF2AE7}" xr6:coauthVersionLast="47" xr6:coauthVersionMax="47" xr10:uidLastSave="{00000000-0000-0000-0000-000000000000}"/>
  <bookViews>
    <workbookView xWindow="-108" yWindow="-108" windowWidth="23256" windowHeight="12456" activeTab="15" xr2:uid="{D0ED2EEE-7423-4271-8A08-59FF3AA3EB13}"/>
  </bookViews>
  <sheets>
    <sheet name="1c" sheetId="1" r:id="rId1"/>
    <sheet name="1e" sheetId="4" r:id="rId2"/>
    <sheet name="1f" sheetId="5" r:id="rId3"/>
    <sheet name="1g" sheetId="6" r:id="rId4"/>
    <sheet name="1h" sheetId="7" r:id="rId5"/>
    <sheet name="1i" sheetId="8" r:id="rId6"/>
    <sheet name="1j" sheetId="9" r:id="rId7"/>
    <sheet name="1k" sheetId="10" r:id="rId8"/>
    <sheet name="1l" sheetId="11" r:id="rId9"/>
    <sheet name="1m" sheetId="51" r:id="rId10"/>
    <sheet name="1n" sheetId="44" r:id="rId11"/>
    <sheet name="1o" sheetId="45" r:id="rId12"/>
    <sheet name="1p" sheetId="46" r:id="rId13"/>
    <sheet name="1r" sheetId="47" r:id="rId14"/>
    <sheet name="1s" sheetId="48" r:id="rId15"/>
    <sheet name="1t" sheetId="49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49" l="1"/>
  <c r="H8" i="49"/>
  <c r="G8" i="49"/>
  <c r="E8" i="49"/>
  <c r="E9" i="49" s="1"/>
  <c r="D8" i="49"/>
  <c r="C8" i="49"/>
  <c r="I8" i="48"/>
  <c r="I9" i="48" s="1"/>
  <c r="H8" i="48"/>
  <c r="G8" i="48"/>
  <c r="E8" i="48"/>
  <c r="E9" i="48" s="1"/>
  <c r="D8" i="48"/>
  <c r="C8" i="48"/>
  <c r="E9" i="47"/>
  <c r="D9" i="47"/>
  <c r="D10" i="47" s="1"/>
  <c r="I8" i="47"/>
  <c r="I9" i="47" s="1"/>
  <c r="H8" i="47"/>
  <c r="H9" i="47" s="1"/>
  <c r="G8" i="47"/>
  <c r="E8" i="47"/>
  <c r="D8" i="47"/>
  <c r="C8" i="47"/>
  <c r="C10" i="46"/>
  <c r="D10" i="46"/>
  <c r="E10" i="46"/>
  <c r="E10" i="45"/>
  <c r="D10" i="45"/>
  <c r="C10" i="45"/>
  <c r="E9" i="44"/>
  <c r="D9" i="44"/>
  <c r="C9" i="44"/>
  <c r="E9" i="51"/>
  <c r="D9" i="51"/>
  <c r="C9" i="51"/>
  <c r="E10" i="11"/>
  <c r="D10" i="11"/>
  <c r="C10" i="11"/>
  <c r="E10" i="10"/>
  <c r="D10" i="10"/>
  <c r="C10" i="10"/>
  <c r="E9" i="8"/>
  <c r="D9" i="8"/>
  <c r="D11" i="8" s="1"/>
  <c r="C9" i="8"/>
  <c r="E9" i="9"/>
  <c r="D9" i="9"/>
  <c r="C9" i="9"/>
  <c r="D11" i="9"/>
  <c r="E10" i="8"/>
  <c r="E10" i="7"/>
  <c r="D10" i="7"/>
  <c r="C10" i="7"/>
  <c r="E10" i="6"/>
  <c r="E11" i="6" s="1"/>
  <c r="D10" i="6"/>
  <c r="D11" i="6" s="1"/>
  <c r="C10" i="6"/>
  <c r="E9" i="5"/>
  <c r="D9" i="5"/>
  <c r="C9" i="5"/>
  <c r="E10" i="4"/>
  <c r="D10" i="4"/>
  <c r="E9" i="4"/>
  <c r="D9" i="4"/>
  <c r="C9" i="4"/>
  <c r="E26" i="1"/>
  <c r="E27" i="1" s="1"/>
  <c r="D26" i="1"/>
  <c r="C26" i="1"/>
  <c r="H10" i="47" l="1"/>
  <c r="E11" i="46"/>
  <c r="D11" i="46"/>
  <c r="D11" i="45"/>
  <c r="E11" i="45"/>
  <c r="D10" i="44"/>
  <c r="D11" i="44"/>
  <c r="E10" i="44"/>
  <c r="D11" i="51"/>
  <c r="D10" i="51"/>
  <c r="E10" i="51"/>
  <c r="D11" i="11"/>
  <c r="E11" i="11"/>
  <c r="D11" i="10"/>
  <c r="E11" i="10"/>
  <c r="D10" i="8"/>
  <c r="D10" i="9"/>
  <c r="E10" i="9"/>
  <c r="D11" i="7"/>
  <c r="E11" i="7"/>
  <c r="D10" i="5"/>
  <c r="E10" i="5"/>
  <c r="E28" i="1"/>
</calcChain>
</file>

<file path=xl/sharedStrings.xml><?xml version="1.0" encoding="utf-8"?>
<sst xmlns="http://schemas.openxmlformats.org/spreadsheetml/2006/main" count="114" uniqueCount="30">
  <si>
    <t xml:space="preserve">TCF fold activation (log2 transformed) </t>
  </si>
  <si>
    <t xml:space="preserve">Average </t>
  </si>
  <si>
    <t>Fold change (Relative to static control)</t>
  </si>
  <si>
    <t>Fold change (Relative to low shear)</t>
  </si>
  <si>
    <t>Static 
control
(n=15)</t>
  </si>
  <si>
    <t>Low
shear
(n=20)</t>
  </si>
  <si>
    <t>High
shear
(n=22)</t>
  </si>
  <si>
    <r>
      <t xml:space="preserve">Relative </t>
    </r>
    <r>
      <rPr>
        <i/>
        <sz val="11"/>
        <color theme="1"/>
        <rFont val="Aptos Narrow"/>
        <family val="2"/>
        <scheme val="minor"/>
      </rPr>
      <t>Klf2</t>
    </r>
    <r>
      <rPr>
        <sz val="11"/>
        <color theme="1"/>
        <rFont val="Aptos Narrow"/>
        <family val="2"/>
        <scheme val="minor"/>
      </rPr>
      <t xml:space="preserve"> expression </t>
    </r>
  </si>
  <si>
    <t>Average</t>
  </si>
  <si>
    <t>Fold change (relative to static control)</t>
  </si>
  <si>
    <r>
      <t>14 dyn/cm</t>
    </r>
    <r>
      <rPr>
        <vertAlign val="superscript"/>
        <sz val="10"/>
        <rFont val="Arial"/>
      </rPr>
      <t>2</t>
    </r>
    <r>
      <rPr>
        <sz val="10"/>
        <rFont val="Arial"/>
      </rPr>
      <t xml:space="preserve">
(n=4)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</si>
  <si>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Klf4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</si>
  <si>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Wnt2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</si>
  <si>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Wnt9b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</si>
  <si>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Icam1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</si>
  <si>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Vcam1</t>
    </r>
    <r>
      <rPr>
        <sz val="11"/>
        <color theme="1"/>
        <rFont val="Aptos Narrow"/>
        <family val="2"/>
        <scheme val="minor"/>
      </rPr>
      <t xml:space="preserve"> expression </t>
    </r>
  </si>
  <si>
    <t>Static
(n=5)</t>
  </si>
  <si>
    <r>
      <t>7 dyn/cm</t>
    </r>
    <r>
      <rPr>
        <vertAlign val="superscript"/>
        <sz val="10"/>
        <rFont val="Arial"/>
      </rPr>
      <t>2</t>
    </r>
    <r>
      <rPr>
        <sz val="10"/>
        <rFont val="Arial"/>
      </rPr>
      <t xml:space="preserve">
(n=5)</t>
    </r>
  </si>
  <si>
    <t>Fold increase (relative to static control)</t>
  </si>
  <si>
    <t>Static
(n=6)</t>
  </si>
  <si>
    <r>
      <t>7 dyn/cm</t>
    </r>
    <r>
      <rPr>
        <vertAlign val="superscript"/>
        <sz val="10"/>
        <rFont val="Arial"/>
      </rPr>
      <t>2</t>
    </r>
    <r>
      <rPr>
        <sz val="10"/>
        <rFont val="Arial"/>
      </rPr>
      <t xml:space="preserve">
(n=6)</t>
    </r>
  </si>
  <si>
    <r>
      <t>14 dyn/cm</t>
    </r>
    <r>
      <rPr>
        <vertAlign val="superscript"/>
        <sz val="10"/>
        <rFont val="Arial"/>
      </rPr>
      <t>2</t>
    </r>
    <r>
      <rPr>
        <sz val="10"/>
        <rFont val="Arial"/>
      </rPr>
      <t xml:space="preserve">
(n=6)</t>
    </r>
  </si>
  <si>
    <t>Control
(n=4)</t>
  </si>
  <si>
    <r>
      <t>Laminar
(14 dynes/cm</t>
    </r>
    <r>
      <rPr>
        <vertAlign val="superscript"/>
        <sz val="10"/>
        <rFont val="Arial"/>
      </rPr>
      <t>2</t>
    </r>
    <r>
      <rPr>
        <sz val="10"/>
        <rFont val="Arial"/>
      </rPr>
      <t>)</t>
    </r>
    <r>
      <rPr>
        <sz val="10"/>
        <rFont val="Arial"/>
        <family val="2"/>
      </rPr>
      <t xml:space="preserve">
(n=4)</t>
    </r>
  </si>
  <si>
    <r>
      <t>Oscillatory
(14 dynes/cm</t>
    </r>
    <r>
      <rPr>
        <vertAlign val="superscript"/>
        <sz val="10"/>
        <rFont val="Arial"/>
      </rPr>
      <t>2</t>
    </r>
    <r>
      <rPr>
        <sz val="10"/>
        <rFont val="Arial"/>
      </rPr>
      <t>)</t>
    </r>
    <r>
      <rPr>
        <sz val="10"/>
        <rFont val="Arial"/>
        <family val="2"/>
      </rPr>
      <t xml:space="preserve">
(n=4)</t>
    </r>
  </si>
  <si>
    <t>Fold change (relative to Oscillatory shear)</t>
  </si>
  <si>
    <t>Fold change (Relative to control)</t>
  </si>
  <si>
    <t>Control</t>
  </si>
  <si>
    <r>
      <t>Laminar
(14 dynes/cm</t>
    </r>
    <r>
      <rPr>
        <vertAlign val="superscript"/>
        <sz val="10"/>
        <rFont val="Arial"/>
      </rPr>
      <t>2</t>
    </r>
    <r>
      <rPr>
        <sz val="10"/>
        <rFont val="Arial"/>
      </rPr>
      <t>)</t>
    </r>
  </si>
  <si>
    <r>
      <t>Oscillatory
(14 dynes/cm</t>
    </r>
    <r>
      <rPr>
        <vertAlign val="superscript"/>
        <sz val="10"/>
        <rFont val="Arial"/>
      </rPr>
      <t>2</t>
    </r>
    <r>
      <rPr>
        <sz val="1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</si>
</sst>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vertAlign val="superscript"/>
      <sz val="10"/>
      <name val="Arial"/>
    </font>
    <font>
      <i/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0" fillId="0" borderId="27" xfId="0" applyBorder="1"/>
    <xf numFmtId="0" fontId="4" fillId="0" borderId="16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8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7" xfId="0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9" xfId="0" applyBorder="1"/>
    <xf numFmtId="0" fontId="4" fillId="2" borderId="6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E28"/>
  <sheetViews>
    <sheetView topLeftCell="A6" workbookViewId="0">
      <selection activeCell="F4" sqref="F4"/>
    </sheetView>
  </sheetViews>
  <sheetFormatPr defaultRowHeight="14.4" x14ac:dyDescent="0.3"/>
  <cols>
    <col min="2" max="2" width="13.109375" bestFit="1" customWidth="1"/>
    <col min="3" max="3" width="10.21875" bestFit="1" customWidth="1"/>
    <col min="4" max="4" width="10.6640625" bestFit="1" customWidth="1"/>
  </cols>
  <sheetData>
    <row r="2" spans="3:5" ht="15" thickBot="1" x14ac:dyDescent="0.35">
      <c r="C2" t="s">
        <v>0</v>
      </c>
    </row>
    <row r="3" spans="3:5" ht="40.200000000000003" thickBot="1" x14ac:dyDescent="0.35">
      <c r="C3" s="13" t="s">
        <v>4</v>
      </c>
      <c r="D3" s="11" t="s">
        <v>5</v>
      </c>
      <c r="E3" s="12" t="s">
        <v>6</v>
      </c>
    </row>
    <row r="4" spans="3:5" x14ac:dyDescent="0.3">
      <c r="C4" s="2">
        <v>1.008197</v>
      </c>
      <c r="D4" s="8">
        <v>0.97775199999999995</v>
      </c>
      <c r="E4" s="5">
        <v>1.026932</v>
      </c>
    </row>
    <row r="5" spans="3:5" x14ac:dyDescent="0.3">
      <c r="C5" s="3">
        <v>0.94262299999999999</v>
      </c>
      <c r="D5" s="9">
        <v>0.86534</v>
      </c>
      <c r="E5" s="6">
        <v>0.98829</v>
      </c>
    </row>
    <row r="6" spans="3:5" x14ac:dyDescent="0.3">
      <c r="C6" s="3">
        <v>1.04918</v>
      </c>
      <c r="D6" s="9">
        <v>1.0105390000000001</v>
      </c>
      <c r="E6" s="6">
        <v>1.3337239999999999</v>
      </c>
    </row>
    <row r="7" spans="3:5" x14ac:dyDescent="0.3">
      <c r="C7" s="3">
        <v>0.98804599999999998</v>
      </c>
      <c r="D7" s="9">
        <v>1.092506</v>
      </c>
      <c r="E7" s="6">
        <v>1.216628</v>
      </c>
    </row>
    <row r="8" spans="3:5" x14ac:dyDescent="0.3">
      <c r="C8" s="3">
        <v>0.95713099999999995</v>
      </c>
      <c r="D8" s="9">
        <v>1.2259949999999999</v>
      </c>
      <c r="E8" s="6">
        <v>1.1381730000000001</v>
      </c>
    </row>
    <row r="9" spans="3:5" x14ac:dyDescent="0.3">
      <c r="C9" s="3">
        <v>1.0548230000000001</v>
      </c>
      <c r="D9" s="9">
        <v>0.92868899999999999</v>
      </c>
      <c r="E9" s="6">
        <v>0.91261300000000001</v>
      </c>
    </row>
    <row r="10" spans="3:5" x14ac:dyDescent="0.3">
      <c r="C10" s="3">
        <v>0.98299099999999995</v>
      </c>
      <c r="D10" s="9">
        <v>0.89282799999999995</v>
      </c>
      <c r="E10" s="6">
        <v>0.96455100000000005</v>
      </c>
    </row>
    <row r="11" spans="3:5" x14ac:dyDescent="0.3">
      <c r="C11" s="3">
        <v>1.016008</v>
      </c>
      <c r="D11" s="9">
        <v>0.95465800000000001</v>
      </c>
      <c r="E11" s="6">
        <v>1.294724</v>
      </c>
    </row>
    <row r="12" spans="3:5" x14ac:dyDescent="0.3">
      <c r="C12" s="3">
        <v>1.001001</v>
      </c>
      <c r="D12" s="9">
        <v>1.0919209999999999</v>
      </c>
      <c r="E12" s="6">
        <v>1.2217640000000001</v>
      </c>
    </row>
    <row r="13" spans="3:5" x14ac:dyDescent="0.3">
      <c r="C13" s="3">
        <v>0.97918000000000005</v>
      </c>
      <c r="D13" s="9">
        <v>1.1079969999999999</v>
      </c>
      <c r="E13" s="6">
        <v>1.1797200000000001</v>
      </c>
    </row>
    <row r="14" spans="3:5" x14ac:dyDescent="0.3">
      <c r="C14" s="3">
        <v>0.98206300000000002</v>
      </c>
      <c r="D14" s="9">
        <v>1.286143</v>
      </c>
      <c r="E14" s="6">
        <v>1.242621</v>
      </c>
    </row>
    <row r="15" spans="3:5" x14ac:dyDescent="0.3">
      <c r="C15" s="3">
        <v>1.0387569999999999</v>
      </c>
      <c r="D15" s="9">
        <v>0.99649799999999999</v>
      </c>
      <c r="E15" s="6">
        <v>1.286143</v>
      </c>
    </row>
    <row r="16" spans="3:5" x14ac:dyDescent="0.3">
      <c r="C16" s="3">
        <v>1.019075</v>
      </c>
      <c r="D16" s="9">
        <v>0.99199599999999999</v>
      </c>
      <c r="E16" s="6">
        <v>1.2471239999999999</v>
      </c>
    </row>
    <row r="17" spans="2:5" x14ac:dyDescent="0.3">
      <c r="C17" s="3">
        <v>0.98133099999999995</v>
      </c>
      <c r="D17" s="9">
        <v>1.023512</v>
      </c>
      <c r="E17" s="6">
        <v>1.343172</v>
      </c>
    </row>
    <row r="18" spans="2:5" x14ac:dyDescent="0.3">
      <c r="C18" s="3">
        <v>0.99959399999999998</v>
      </c>
      <c r="D18" s="9">
        <v>1.00993</v>
      </c>
      <c r="E18" s="6">
        <v>1.292146</v>
      </c>
    </row>
    <row r="19" spans="2:5" x14ac:dyDescent="0.3">
      <c r="C19" s="3"/>
      <c r="D19" s="9">
        <v>1.058937</v>
      </c>
      <c r="E19" s="6">
        <v>0.92146099999999997</v>
      </c>
    </row>
    <row r="20" spans="2:5" x14ac:dyDescent="0.3">
      <c r="C20" s="3"/>
      <c r="D20" s="9">
        <v>1.0502880000000001</v>
      </c>
      <c r="E20" s="6">
        <v>1.0531710000000001</v>
      </c>
    </row>
    <row r="21" spans="2:5" x14ac:dyDescent="0.3">
      <c r="C21" s="3"/>
      <c r="D21" s="9">
        <v>0.98863599999999996</v>
      </c>
      <c r="E21" s="6">
        <v>1.0118510000000001</v>
      </c>
    </row>
    <row r="22" spans="2:5" x14ac:dyDescent="0.3">
      <c r="C22" s="3"/>
      <c r="D22" s="9">
        <v>0.993506</v>
      </c>
      <c r="E22" s="6">
        <v>1.1396539999999999</v>
      </c>
    </row>
    <row r="23" spans="2:5" x14ac:dyDescent="0.3">
      <c r="C23" s="3"/>
      <c r="D23" s="9">
        <v>1.0604709999999999</v>
      </c>
      <c r="E23" s="6">
        <v>1.019075</v>
      </c>
    </row>
    <row r="24" spans="2:5" x14ac:dyDescent="0.3">
      <c r="C24" s="3"/>
      <c r="D24" s="9"/>
      <c r="E24" s="6">
        <v>1.0604709999999999</v>
      </c>
    </row>
    <row r="25" spans="2:5" ht="15" thickBot="1" x14ac:dyDescent="0.35">
      <c r="C25" s="4"/>
      <c r="D25" s="10"/>
      <c r="E25" s="7">
        <v>1.0349029999999999</v>
      </c>
    </row>
    <row r="26" spans="2:5" x14ac:dyDescent="0.3">
      <c r="B26" t="s">
        <v>1</v>
      </c>
      <c r="C26">
        <f>AVERAGE(C4:C25)</f>
        <v>1.0000000000000002</v>
      </c>
      <c r="D26">
        <f>AVERAGE(D4:D25)</f>
        <v>1.0304070999999999</v>
      </c>
      <c r="E26">
        <f>AVERAGE(E4:E25)</f>
        <v>1.1331323181818183</v>
      </c>
    </row>
    <row r="27" spans="2:5" x14ac:dyDescent="0.3">
      <c r="B27" t="s">
        <v>2</v>
      </c>
      <c r="E27">
        <f>E26/C26</f>
        <v>1.133132318181818</v>
      </c>
    </row>
    <row r="28" spans="2:5" x14ac:dyDescent="0.3">
      <c r="B28" t="s">
        <v>3</v>
      </c>
      <c r="E28">
        <f>E26/D26</f>
        <v>1.0996938182799967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B2:E10"/>
  <sheetViews>
    <sheetView workbookViewId="0">
      <selection activeCell="C2" sqref="C2:E8"/>
    </sheetView>
  </sheetViews>
  <sheetFormatPr defaultRowHeight="14.4" x14ac:dyDescent="0.3"/>
  <cols>
    <col min="4" max="4" width="12" bestFit="1" customWidth="1"/>
    <col min="5" max="5" width="11" bestFit="1" customWidth="1"/>
  </cols>
  <sheetData>
    <row r="2" spans="2:5" ht="15" thickBot="1" x14ac:dyDescent="0.35">
      <c r="C2" t="s">
        <v>14</v>
      </c>
    </row>
    <row r="3" spans="2:5" ht="42.6" thickBot="1" x14ac:dyDescent="0.35">
      <c r="C3" s="17" t="s">
        <v>16</v>
      </c>
      <c r="D3" s="18" t="s">
        <v>17</v>
      </c>
      <c r="E3" s="19" t="s">
        <v>10</v>
      </c>
    </row>
    <row r="4" spans="2:5" x14ac:dyDescent="0.3">
      <c r="C4" s="21">
        <v>0.96808517000000005</v>
      </c>
      <c r="D4" s="22">
        <v>2.3292613900000001</v>
      </c>
      <c r="E4" s="23">
        <v>2.9009777200000002</v>
      </c>
    </row>
    <row r="5" spans="2:5" x14ac:dyDescent="0.3">
      <c r="C5" s="24">
        <v>0.93295057000000003</v>
      </c>
      <c r="D5" s="20">
        <v>2.0044492300000001</v>
      </c>
      <c r="E5" s="25">
        <v>3.13081706</v>
      </c>
    </row>
    <row r="6" spans="2:5" x14ac:dyDescent="0.3">
      <c r="C6" s="24">
        <v>0.79179885000000005</v>
      </c>
      <c r="D6" s="20">
        <v>1.7940323199999999</v>
      </c>
      <c r="E6" s="25">
        <v>2.2971937599999999</v>
      </c>
    </row>
    <row r="7" spans="2:5" x14ac:dyDescent="0.3">
      <c r="C7" s="24">
        <v>0.99991165999999998</v>
      </c>
      <c r="D7" s="20">
        <v>2.1483154999999998</v>
      </c>
      <c r="E7" s="25">
        <v>2.3238858599999999</v>
      </c>
    </row>
    <row r="8" spans="2:5" ht="15" thickBot="1" x14ac:dyDescent="0.35">
      <c r="C8" s="26">
        <v>1.3072537500000001</v>
      </c>
      <c r="D8" s="27">
        <v>2.3346493499999998</v>
      </c>
      <c r="E8" s="28"/>
    </row>
    <row r="9" spans="2:5" x14ac:dyDescent="0.3">
      <c r="B9" t="s">
        <v>8</v>
      </c>
      <c r="C9" s="1">
        <f>AVERAGE(C4:C8)</f>
        <v>1</v>
      </c>
      <c r="D9" s="1">
        <f>AVERAGE(D4:D8)</f>
        <v>2.122141558</v>
      </c>
      <c r="E9" s="1">
        <f>AVERAGE(E4:E8)</f>
        <v>2.6632186000000004</v>
      </c>
    </row>
    <row r="10" spans="2:5" x14ac:dyDescent="0.3">
      <c r="B10" t="s">
        <v>9</v>
      </c>
      <c r="C10" s="1"/>
      <c r="D10" s="1">
        <f>D9/C9</f>
        <v>2.122141558</v>
      </c>
      <c r="E10" s="1">
        <f>E9/C9</f>
        <v>2.6632186000000004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2:E10"/>
  <sheetViews>
    <sheetView workbookViewId="0">
      <selection activeCell="C3" sqref="C3:E3"/>
    </sheetView>
  </sheetViews>
  <sheetFormatPr defaultRowHeight="14.4" x14ac:dyDescent="0.3"/>
  <cols>
    <col min="4" max="4" width="10.44140625" customWidth="1"/>
    <col min="5" max="5" width="11.88671875" customWidth="1"/>
  </cols>
  <sheetData>
    <row r="2" spans="2:5" ht="15" thickBot="1" x14ac:dyDescent="0.35">
      <c r="C2" t="s">
        <v>15</v>
      </c>
    </row>
    <row r="3" spans="2:5" ht="29.4" thickBot="1" x14ac:dyDescent="0.35">
      <c r="C3" s="17" t="s">
        <v>16</v>
      </c>
      <c r="D3" s="18" t="s">
        <v>17</v>
      </c>
      <c r="E3" s="19" t="s">
        <v>10</v>
      </c>
    </row>
    <row r="4" spans="2:5" x14ac:dyDescent="0.3">
      <c r="C4" s="21">
        <v>1.0623579599999999</v>
      </c>
      <c r="D4" s="22">
        <v>1.11775446</v>
      </c>
      <c r="E4" s="23">
        <v>1.6708744099999999</v>
      </c>
    </row>
    <row r="5" spans="2:5" x14ac:dyDescent="0.3">
      <c r="C5" s="24">
        <v>0.86890476000000005</v>
      </c>
      <c r="D5" s="20">
        <v>1.00041826</v>
      </c>
      <c r="E5" s="25">
        <v>1.8157974699999999</v>
      </c>
    </row>
    <row r="6" spans="2:5" x14ac:dyDescent="0.3">
      <c r="C6" s="24">
        <v>0.64495480000000005</v>
      </c>
      <c r="D6" s="20">
        <v>0.96634034000000002</v>
      </c>
      <c r="E6" s="25">
        <v>1.4613178</v>
      </c>
    </row>
    <row r="7" spans="2:5" x14ac:dyDescent="0.3">
      <c r="C7" s="24">
        <v>1.0380936700000001</v>
      </c>
      <c r="D7" s="20">
        <v>1.3079160700000001</v>
      </c>
      <c r="E7" s="25">
        <v>1.2988816299999999</v>
      </c>
    </row>
    <row r="8" spans="2:5" ht="15" thickBot="1" x14ac:dyDescent="0.35">
      <c r="C8" s="26">
        <v>1.3856888000000001</v>
      </c>
      <c r="D8" s="27">
        <v>1.2899096000000001</v>
      </c>
      <c r="E8" s="28"/>
    </row>
    <row r="9" spans="2:5" x14ac:dyDescent="0.3">
      <c r="B9" t="s">
        <v>8</v>
      </c>
      <c r="C9" s="1">
        <f>AVERAGE(C4:C8)</f>
        <v>0.99999999800000017</v>
      </c>
      <c r="D9" s="1">
        <f>AVERAGE(D4:D8)</f>
        <v>1.1364677459999999</v>
      </c>
      <c r="E9" s="1">
        <f>AVERAGE(E4:E8)</f>
        <v>1.5617178274999999</v>
      </c>
    </row>
    <row r="10" spans="2:5" x14ac:dyDescent="0.3">
      <c r="B10" t="s">
        <v>9</v>
      </c>
      <c r="C10" s="1"/>
      <c r="D10" s="1">
        <f>D9/C9</f>
        <v>1.1364677482729353</v>
      </c>
      <c r="E10" s="1">
        <f>E9/C9</f>
        <v>1.5617178306234354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2:E11"/>
  <sheetViews>
    <sheetView workbookViewId="0">
      <selection activeCell="B2" sqref="B2:E11"/>
    </sheetView>
  </sheetViews>
  <sheetFormatPr defaultRowHeight="14.4" x14ac:dyDescent="0.3"/>
  <cols>
    <col min="4" max="4" width="11.44140625" customWidth="1"/>
    <col min="5" max="5" width="10.5546875" customWidth="1"/>
    <col min="9" max="9" width="9.5546875" customWidth="1"/>
    <col min="10" max="10" width="10.33203125" customWidth="1"/>
    <col min="11" max="11" width="10" customWidth="1"/>
    <col min="12" max="12" width="11.5546875" customWidth="1"/>
  </cols>
  <sheetData>
    <row r="2" spans="2:5" ht="15" thickBot="1" x14ac:dyDescent="0.35">
      <c r="C2" t="s">
        <v>14</v>
      </c>
    </row>
    <row r="3" spans="2:5" ht="29.4" thickBot="1" x14ac:dyDescent="0.35">
      <c r="C3" s="17" t="s">
        <v>19</v>
      </c>
      <c r="D3" s="18" t="s">
        <v>20</v>
      </c>
      <c r="E3" s="19" t="s">
        <v>21</v>
      </c>
    </row>
    <row r="4" spans="2:5" x14ac:dyDescent="0.3">
      <c r="C4" s="29">
        <v>0.95799999999999996</v>
      </c>
      <c r="D4" s="35">
        <v>1.29</v>
      </c>
      <c r="E4" s="32">
        <v>0.72699999999999998</v>
      </c>
    </row>
    <row r="5" spans="2:5" x14ac:dyDescent="0.3">
      <c r="C5" s="30">
        <v>0.86699999999999999</v>
      </c>
      <c r="D5" s="36">
        <v>0.85299999999999998</v>
      </c>
      <c r="E5" s="33">
        <v>1.07</v>
      </c>
    </row>
    <row r="6" spans="2:5" x14ac:dyDescent="0.3">
      <c r="C6" s="30">
        <v>1.88</v>
      </c>
      <c r="D6" s="36">
        <v>0.39</v>
      </c>
      <c r="E6" s="33">
        <v>1.4890000000000001</v>
      </c>
    </row>
    <row r="7" spans="2:5" x14ac:dyDescent="0.3">
      <c r="C7" s="30">
        <v>0.96</v>
      </c>
      <c r="D7" s="36">
        <v>0.83799999999999997</v>
      </c>
      <c r="E7" s="33">
        <v>0.81499999999999995</v>
      </c>
    </row>
    <row r="8" spans="2:5" x14ac:dyDescent="0.3">
      <c r="C8" s="30">
        <v>0.52600000000000002</v>
      </c>
      <c r="D8" s="36">
        <v>0.69099999999999995</v>
      </c>
      <c r="E8" s="33">
        <v>3.097</v>
      </c>
    </row>
    <row r="9" spans="2:5" ht="15" thickBot="1" x14ac:dyDescent="0.35">
      <c r="C9" s="31">
        <v>0.80900000000000005</v>
      </c>
      <c r="D9" s="37">
        <v>0.47299999999999998</v>
      </c>
      <c r="E9" s="34">
        <v>2.504</v>
      </c>
    </row>
    <row r="10" spans="2:5" x14ac:dyDescent="0.3">
      <c r="B10" t="s">
        <v>8</v>
      </c>
      <c r="C10">
        <f>AVERAGE(C4:C9)</f>
        <v>1</v>
      </c>
      <c r="D10">
        <f>AVERAGE(D4:D9)</f>
        <v>0.75583333333333336</v>
      </c>
      <c r="E10">
        <f>AVERAGE(E4:E9)</f>
        <v>1.617</v>
      </c>
    </row>
    <row r="11" spans="2:5" x14ac:dyDescent="0.3">
      <c r="B11" t="s">
        <v>9</v>
      </c>
      <c r="C11" s="1"/>
      <c r="D11" s="1">
        <f>D10/C10</f>
        <v>0.75583333333333336</v>
      </c>
      <c r="E11" s="1">
        <f>E10/C10</f>
        <v>1.617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1DE5-FA91-4254-AD00-B80184CBEA28}">
  <dimension ref="B2:E11"/>
  <sheetViews>
    <sheetView workbookViewId="0">
      <selection activeCell="H14" sqref="H14"/>
    </sheetView>
  </sheetViews>
  <sheetFormatPr defaultRowHeight="14.4" x14ac:dyDescent="0.3"/>
  <cols>
    <col min="4" max="4" width="10.88671875" customWidth="1"/>
    <col min="5" max="5" width="11.88671875" customWidth="1"/>
  </cols>
  <sheetData>
    <row r="2" spans="2:5" ht="15" thickBot="1" x14ac:dyDescent="0.35">
      <c r="C2" t="s">
        <v>15</v>
      </c>
    </row>
    <row r="3" spans="2:5" ht="29.4" thickBot="1" x14ac:dyDescent="0.35">
      <c r="C3" s="17" t="s">
        <v>19</v>
      </c>
      <c r="D3" s="18" t="s">
        <v>20</v>
      </c>
      <c r="E3" s="19" t="s">
        <v>21</v>
      </c>
    </row>
    <row r="4" spans="2:5" x14ac:dyDescent="0.3">
      <c r="C4" s="29">
        <v>1.1359999999999999</v>
      </c>
      <c r="D4" s="35">
        <v>1.5369999999999999</v>
      </c>
      <c r="E4" s="32">
        <v>0.70699999999999996</v>
      </c>
    </row>
    <row r="5" spans="2:5" x14ac:dyDescent="0.3">
      <c r="C5" s="30">
        <v>0.92500000000000004</v>
      </c>
      <c r="D5" s="36">
        <v>1.2749999999999999</v>
      </c>
      <c r="E5" s="33">
        <v>1.1870000000000001</v>
      </c>
    </row>
    <row r="6" spans="2:5" x14ac:dyDescent="0.3">
      <c r="C6" s="30">
        <v>1.2150000000000001</v>
      </c>
      <c r="D6" s="36">
        <v>0.84299999999999997</v>
      </c>
      <c r="E6" s="33">
        <v>1.1950000000000001</v>
      </c>
    </row>
    <row r="7" spans="2:5" x14ac:dyDescent="0.3">
      <c r="C7" s="30">
        <v>1.026</v>
      </c>
      <c r="D7" s="36">
        <v>1.2689999999999999</v>
      </c>
      <c r="E7" s="33">
        <v>1.1870000000000001</v>
      </c>
    </row>
    <row r="8" spans="2:5" x14ac:dyDescent="0.3">
      <c r="C8" s="30">
        <v>0.76300000000000001</v>
      </c>
      <c r="D8" s="36">
        <v>0.998</v>
      </c>
      <c r="E8" s="33">
        <v>1.5229999999999999</v>
      </c>
    </row>
    <row r="9" spans="2:5" ht="15" thickBot="1" x14ac:dyDescent="0.35">
      <c r="C9" s="31">
        <v>0.93500000000000005</v>
      </c>
      <c r="D9" s="37">
        <v>0.89900000000000002</v>
      </c>
      <c r="E9" s="34">
        <v>1.9059999999999999</v>
      </c>
    </row>
    <row r="10" spans="2:5" x14ac:dyDescent="0.3">
      <c r="B10" t="s">
        <v>8</v>
      </c>
      <c r="C10">
        <f>AVERAGE(C4:C9)</f>
        <v>1</v>
      </c>
      <c r="D10">
        <f>AVERAGE(D4:D9)</f>
        <v>1.1368333333333334</v>
      </c>
      <c r="E10">
        <f>AVERAGE(E4:E9)</f>
        <v>1.2841666666666667</v>
      </c>
    </row>
    <row r="11" spans="2:5" x14ac:dyDescent="0.3">
      <c r="B11" t="s">
        <v>9</v>
      </c>
      <c r="C11" s="1"/>
      <c r="D11" s="1">
        <f>D10/C10</f>
        <v>1.1368333333333334</v>
      </c>
      <c r="E11" s="1">
        <f>E10/C10</f>
        <v>1.2841666666666667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AB04-FE0F-4A05-B010-874E850A8392}">
  <dimension ref="B2:E11"/>
  <sheetViews>
    <sheetView workbookViewId="0">
      <selection activeCell="F25" sqref="F25"/>
    </sheetView>
  </sheetViews>
  <sheetFormatPr defaultRowHeight="14.4" x14ac:dyDescent="0.3"/>
  <cols>
    <col min="4" max="4" width="11.6640625" customWidth="1"/>
    <col min="5" max="5" width="10.6640625" customWidth="1"/>
  </cols>
  <sheetData>
    <row r="2" spans="2:5" ht="15" thickBot="1" x14ac:dyDescent="0.35">
      <c r="C2" t="s">
        <v>7</v>
      </c>
    </row>
    <row r="3" spans="2:5" ht="29.4" thickBot="1" x14ac:dyDescent="0.35">
      <c r="C3" s="17" t="s">
        <v>16</v>
      </c>
      <c r="D3" s="18" t="s">
        <v>17</v>
      </c>
      <c r="E3" s="19" t="s">
        <v>10</v>
      </c>
    </row>
    <row r="4" spans="2:5" x14ac:dyDescent="0.3">
      <c r="C4" s="29">
        <v>0.96542636000000004</v>
      </c>
      <c r="D4" s="35">
        <v>0.73504515999999998</v>
      </c>
      <c r="E4" s="32">
        <v>2.0694366999999998</v>
      </c>
    </row>
    <row r="5" spans="2:5" x14ac:dyDescent="0.3">
      <c r="C5" s="30">
        <v>1.07865845</v>
      </c>
      <c r="D5" s="36">
        <v>0.62527878000000003</v>
      </c>
      <c r="E5" s="33">
        <v>2.1374709200000002</v>
      </c>
    </row>
    <row r="6" spans="2:5" x14ac:dyDescent="0.3">
      <c r="C6" s="30">
        <v>1.0736854899999999</v>
      </c>
      <c r="D6" s="36">
        <v>0.78780189</v>
      </c>
      <c r="E6" s="33">
        <v>1.76040185</v>
      </c>
    </row>
    <row r="7" spans="2:5" x14ac:dyDescent="0.3">
      <c r="C7" s="30">
        <v>1.0962459099999999</v>
      </c>
      <c r="D7" s="36">
        <v>0.86808293999999997</v>
      </c>
      <c r="E7" s="33">
        <v>1.9851363799999999</v>
      </c>
    </row>
    <row r="8" spans="2:5" ht="15" thickBot="1" x14ac:dyDescent="0.35">
      <c r="C8" s="31">
        <v>0.78598378999999996</v>
      </c>
      <c r="D8" s="37">
        <v>0.86208664999999995</v>
      </c>
      <c r="E8" s="38"/>
    </row>
    <row r="9" spans="2:5" x14ac:dyDescent="0.3">
      <c r="B9" t="s">
        <v>8</v>
      </c>
      <c r="C9">
        <f>AVERAGE(C4:C8)</f>
        <v>1</v>
      </c>
      <c r="D9">
        <f>AVERAGE(D4:D8)</f>
        <v>0.77565908399999994</v>
      </c>
      <c r="E9">
        <f>AVERAGE(E4:E8)</f>
        <v>1.9881114625</v>
      </c>
    </row>
    <row r="10" spans="2:5" x14ac:dyDescent="0.3">
      <c r="B10" t="s">
        <v>9</v>
      </c>
      <c r="D10">
        <f>D9/C9</f>
        <v>0.77565908399999994</v>
      </c>
      <c r="E10">
        <f>E9/C9</f>
        <v>1.9881114625</v>
      </c>
    </row>
    <row r="11" spans="2:5" x14ac:dyDescent="0.3">
      <c r="B11" t="s">
        <v>18</v>
      </c>
      <c r="D11">
        <f>C9/D9</f>
        <v>1.2892261827749059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C9DB-B370-4454-9681-6A1A887F60AC}">
  <dimension ref="B2:E11"/>
  <sheetViews>
    <sheetView workbookViewId="0">
      <selection activeCell="B2" sqref="B2:E11"/>
    </sheetView>
  </sheetViews>
  <sheetFormatPr defaultRowHeight="14.4" x14ac:dyDescent="0.3"/>
  <cols>
    <col min="4" max="4" width="11.5546875" customWidth="1"/>
    <col min="5" max="5" width="12.44140625" customWidth="1"/>
  </cols>
  <sheetData>
    <row r="2" spans="2:5" ht="15" thickBot="1" x14ac:dyDescent="0.35">
      <c r="C2" t="s">
        <v>11</v>
      </c>
    </row>
    <row r="3" spans="2:5" ht="29.4" thickBot="1" x14ac:dyDescent="0.35">
      <c r="C3" s="17" t="s">
        <v>16</v>
      </c>
      <c r="D3" s="18" t="s">
        <v>17</v>
      </c>
      <c r="E3" s="19" t="s">
        <v>10</v>
      </c>
    </row>
    <row r="4" spans="2:5" x14ac:dyDescent="0.3">
      <c r="C4" s="29">
        <v>1.16390759</v>
      </c>
      <c r="D4" s="35">
        <v>0.57660018000000002</v>
      </c>
      <c r="E4" s="32">
        <v>0.90687556999999996</v>
      </c>
    </row>
    <row r="5" spans="2:5" x14ac:dyDescent="0.3">
      <c r="C5" s="30">
        <v>1.04655141</v>
      </c>
      <c r="D5" s="36">
        <v>0.43096517000000001</v>
      </c>
      <c r="E5" s="33">
        <v>1.56082615</v>
      </c>
    </row>
    <row r="6" spans="2:5" x14ac:dyDescent="0.3">
      <c r="C6" s="30">
        <v>0.81921261999999995</v>
      </c>
      <c r="D6" s="36">
        <v>0.39474051999999998</v>
      </c>
      <c r="E6" s="33">
        <v>0.97421347999999997</v>
      </c>
    </row>
    <row r="7" spans="2:5" x14ac:dyDescent="0.3">
      <c r="C7" s="30">
        <v>1.2077399600000001</v>
      </c>
      <c r="D7" s="36">
        <v>0.47708223</v>
      </c>
      <c r="E7" s="33">
        <v>0.87598405999999995</v>
      </c>
    </row>
    <row r="8" spans="2:5" ht="15" thickBot="1" x14ac:dyDescent="0.35">
      <c r="C8" s="31">
        <v>0.76258842000000004</v>
      </c>
      <c r="D8" s="37">
        <v>0.83642601999999999</v>
      </c>
      <c r="E8" s="38"/>
    </row>
    <row r="9" spans="2:5" x14ac:dyDescent="0.3">
      <c r="B9" t="s">
        <v>8</v>
      </c>
      <c r="C9">
        <f>AVERAGE(C4:C8)</f>
        <v>1</v>
      </c>
      <c r="D9">
        <f>AVERAGE(D4:D8)</f>
        <v>0.54316282400000004</v>
      </c>
      <c r="E9">
        <f>AVERAGE(E4:E8)</f>
        <v>1.079474815</v>
      </c>
    </row>
    <row r="10" spans="2:5" x14ac:dyDescent="0.3">
      <c r="B10" t="s">
        <v>9</v>
      </c>
      <c r="D10">
        <f>D9/C9</f>
        <v>0.54316282400000004</v>
      </c>
      <c r="E10">
        <f>E9/C9</f>
        <v>1.079474815</v>
      </c>
    </row>
    <row r="11" spans="2:5" x14ac:dyDescent="0.3">
      <c r="B11" t="s">
        <v>18</v>
      </c>
      <c r="D11">
        <f>C9/D9</f>
        <v>1.8410685632638215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CAA0-0CE9-469A-9E31-A59CE4862807}">
  <dimension ref="B2:E11"/>
  <sheetViews>
    <sheetView workbookViewId="0">
      <selection activeCell="B2" sqref="B2:E11"/>
    </sheetView>
  </sheetViews>
  <sheetFormatPr defaultRowHeight="14.4" x14ac:dyDescent="0.3"/>
  <cols>
    <col min="4" max="4" width="10.21875" customWidth="1"/>
    <col min="5" max="5" width="11.33203125" customWidth="1"/>
  </cols>
  <sheetData>
    <row r="2" spans="2:5" ht="15" thickBot="1" x14ac:dyDescent="0.35">
      <c r="C2" t="s">
        <v>7</v>
      </c>
    </row>
    <row r="3" spans="2:5" ht="29.4" thickBot="1" x14ac:dyDescent="0.35">
      <c r="C3" s="17" t="s">
        <v>19</v>
      </c>
      <c r="D3" s="18" t="s">
        <v>20</v>
      </c>
      <c r="E3" s="19" t="s">
        <v>21</v>
      </c>
    </row>
    <row r="4" spans="2:5" x14ac:dyDescent="0.3">
      <c r="C4" s="29">
        <v>1.135</v>
      </c>
      <c r="D4" s="35">
        <v>5.0860000000000003</v>
      </c>
      <c r="E4" s="32">
        <v>12.44</v>
      </c>
    </row>
    <row r="5" spans="2:5" x14ac:dyDescent="0.3">
      <c r="C5" s="30">
        <v>0.79700000000000004</v>
      </c>
      <c r="D5" s="36">
        <v>5.6310000000000002</v>
      </c>
      <c r="E5" s="33">
        <v>5.952</v>
      </c>
    </row>
    <row r="6" spans="2:5" x14ac:dyDescent="0.3">
      <c r="C6" s="30">
        <v>0.67800000000000005</v>
      </c>
      <c r="D6" s="36">
        <v>6.758</v>
      </c>
      <c r="E6" s="33">
        <v>4.5949999999999998</v>
      </c>
    </row>
    <row r="7" spans="2:5" x14ac:dyDescent="0.3">
      <c r="C7" s="30">
        <v>0.84899999999999998</v>
      </c>
      <c r="D7" s="36">
        <v>6.8049999999999997</v>
      </c>
      <c r="E7" s="33">
        <v>8.734</v>
      </c>
    </row>
    <row r="8" spans="2:5" x14ac:dyDescent="0.3">
      <c r="C8" s="30">
        <v>1.7050000000000001</v>
      </c>
      <c r="D8" s="36">
        <v>5.3760000000000003</v>
      </c>
      <c r="E8" s="33">
        <v>5.4009999999999998</v>
      </c>
    </row>
    <row r="9" spans="2:5" ht="15" thickBot="1" x14ac:dyDescent="0.35">
      <c r="C9" s="31">
        <v>0.83499999999999996</v>
      </c>
      <c r="D9" s="37">
        <v>6.0069999999999997</v>
      </c>
      <c r="E9" s="34">
        <v>5.9379999999999997</v>
      </c>
    </row>
    <row r="10" spans="2:5" x14ac:dyDescent="0.3">
      <c r="B10" t="s">
        <v>8</v>
      </c>
      <c r="C10">
        <f>AVERAGE(C4:C9)</f>
        <v>0.99983333333333324</v>
      </c>
      <c r="D10">
        <f>AVERAGE(D4:D9)</f>
        <v>5.943833333333334</v>
      </c>
      <c r="E10">
        <f>AVERAGE(E4:E9)</f>
        <v>7.1766666666666667</v>
      </c>
    </row>
    <row r="11" spans="2:5" x14ac:dyDescent="0.3">
      <c r="B11" t="s">
        <v>9</v>
      </c>
      <c r="C11" s="1"/>
      <c r="D11" s="1">
        <f>D10/C10</f>
        <v>5.9448241373562274</v>
      </c>
      <c r="E11" s="1">
        <f>E10/C10</f>
        <v>7.177862977162861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D3EB2-FCAF-4FFD-9F7B-7409D902B165}">
  <dimension ref="B2:E11"/>
  <sheetViews>
    <sheetView workbookViewId="0">
      <selection activeCell="J8" sqref="J8"/>
    </sheetView>
  </sheetViews>
  <sheetFormatPr defaultRowHeight="14.4" x14ac:dyDescent="0.3"/>
  <cols>
    <col min="4" max="4" width="10.44140625" customWidth="1"/>
    <col min="5" max="5" width="10.88671875" customWidth="1"/>
  </cols>
  <sheetData>
    <row r="2" spans="2:5" ht="15" thickBot="1" x14ac:dyDescent="0.35">
      <c r="C2" t="s">
        <v>11</v>
      </c>
    </row>
    <row r="3" spans="2:5" ht="29.4" thickBot="1" x14ac:dyDescent="0.35">
      <c r="C3" s="17" t="s">
        <v>19</v>
      </c>
      <c r="D3" s="18" t="s">
        <v>20</v>
      </c>
      <c r="E3" s="19" t="s">
        <v>21</v>
      </c>
    </row>
    <row r="4" spans="2:5" x14ac:dyDescent="0.3">
      <c r="C4" s="29">
        <v>1.073</v>
      </c>
      <c r="D4" s="35">
        <v>5.2720000000000002</v>
      </c>
      <c r="E4" s="32">
        <v>4.3719999999999999</v>
      </c>
    </row>
    <row r="5" spans="2:5" x14ac:dyDescent="0.3">
      <c r="C5" s="30">
        <v>0.96699999999999997</v>
      </c>
      <c r="D5" s="36">
        <v>3.8769999999999998</v>
      </c>
      <c r="E5" s="33">
        <v>3.6850000000000001</v>
      </c>
    </row>
    <row r="6" spans="2:5" x14ac:dyDescent="0.3">
      <c r="C6" s="30">
        <v>1.3120000000000001</v>
      </c>
      <c r="D6" s="36">
        <v>4.4329999999999998</v>
      </c>
      <c r="E6" s="33">
        <v>3.4940000000000002</v>
      </c>
    </row>
    <row r="7" spans="2:5" x14ac:dyDescent="0.3">
      <c r="C7" s="30">
        <v>1.044</v>
      </c>
      <c r="D7" s="36">
        <v>7.2190000000000003</v>
      </c>
      <c r="E7" s="33">
        <v>3.5680000000000001</v>
      </c>
    </row>
    <row r="8" spans="2:5" x14ac:dyDescent="0.3">
      <c r="C8" s="30">
        <v>0.79600000000000004</v>
      </c>
      <c r="D8" s="36">
        <v>3.6179999999999999</v>
      </c>
      <c r="E8" s="33">
        <v>6.07</v>
      </c>
    </row>
    <row r="9" spans="2:5" ht="15" thickBot="1" x14ac:dyDescent="0.35">
      <c r="C9" s="31">
        <v>0.80800000000000005</v>
      </c>
      <c r="D9" s="37">
        <v>6.1550000000000002</v>
      </c>
      <c r="E9" s="34">
        <v>5.1879999999999997</v>
      </c>
    </row>
    <row r="10" spans="2:5" x14ac:dyDescent="0.3">
      <c r="B10" t="s">
        <v>8</v>
      </c>
      <c r="C10">
        <f>AVERAGE(C4:C9)</f>
        <v>1.0000000000000002</v>
      </c>
      <c r="D10">
        <f>AVERAGE(D4:D9)</f>
        <v>5.0956666666666672</v>
      </c>
      <c r="E10">
        <f>AVERAGE(E4:E9)</f>
        <v>4.3961666666666668</v>
      </c>
    </row>
    <row r="11" spans="2:5" x14ac:dyDescent="0.3">
      <c r="B11" t="s">
        <v>9</v>
      </c>
      <c r="C11" s="1"/>
      <c r="D11" s="1">
        <f>D10/C10</f>
        <v>5.0956666666666663</v>
      </c>
      <c r="E11" s="1">
        <f>E10/C10</f>
        <v>4.3961666666666659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7867-0ABB-4474-874C-FC06C7884923}">
  <dimension ref="B2:E11"/>
  <sheetViews>
    <sheetView workbookViewId="0">
      <selection activeCell="L19" sqref="L19"/>
    </sheetView>
  </sheetViews>
  <sheetFormatPr defaultRowHeight="14.4" x14ac:dyDescent="0.3"/>
  <sheetData>
    <row r="2" spans="2:5" ht="15" thickBot="1" x14ac:dyDescent="0.35">
      <c r="C2" t="s">
        <v>12</v>
      </c>
    </row>
    <row r="3" spans="2:5" ht="42.6" thickBot="1" x14ac:dyDescent="0.35">
      <c r="C3" s="17" t="s">
        <v>16</v>
      </c>
      <c r="D3" s="18" t="s">
        <v>17</v>
      </c>
      <c r="E3" s="19" t="s">
        <v>10</v>
      </c>
    </row>
    <row r="4" spans="2:5" x14ac:dyDescent="0.3">
      <c r="C4" s="29">
        <v>0.97464154000000003</v>
      </c>
      <c r="D4" s="35">
        <v>0.58490611000000003</v>
      </c>
      <c r="E4" s="32">
        <v>1.3499852299999999</v>
      </c>
    </row>
    <row r="5" spans="2:5" x14ac:dyDescent="0.3">
      <c r="C5" s="30">
        <v>1.01603044</v>
      </c>
      <c r="D5" s="36">
        <v>0.60833740999999997</v>
      </c>
      <c r="E5" s="33">
        <v>1.24223974</v>
      </c>
    </row>
    <row r="6" spans="2:5" x14ac:dyDescent="0.3">
      <c r="C6" s="30">
        <v>1.0445949400000001</v>
      </c>
      <c r="D6" s="36">
        <v>0.64302360999999997</v>
      </c>
      <c r="E6" s="33">
        <v>1.1916360100000001</v>
      </c>
    </row>
    <row r="7" spans="2:5" x14ac:dyDescent="0.3">
      <c r="C7" s="30">
        <v>0.93926898999999997</v>
      </c>
      <c r="D7" s="36">
        <v>0.57552225999999995</v>
      </c>
      <c r="E7" s="33">
        <v>1.1916360100000001</v>
      </c>
    </row>
    <row r="8" spans="2:5" ht="15" thickBot="1" x14ac:dyDescent="0.35">
      <c r="C8" s="31">
        <v>1.0254640799999999</v>
      </c>
      <c r="D8" s="37">
        <v>0.65501973999999996</v>
      </c>
      <c r="E8" s="38"/>
    </row>
    <row r="9" spans="2:5" x14ac:dyDescent="0.3">
      <c r="B9" t="s">
        <v>8</v>
      </c>
      <c r="C9">
        <f>AVERAGE(C4:C8)</f>
        <v>0.99999999800000006</v>
      </c>
      <c r="D9">
        <f>AVERAGE(D4:D8)</f>
        <v>0.613361826</v>
      </c>
      <c r="E9">
        <f>AVERAGE(E4:E8)</f>
        <v>1.2438742475</v>
      </c>
    </row>
    <row r="10" spans="2:5" x14ac:dyDescent="0.3">
      <c r="B10" t="s">
        <v>9</v>
      </c>
      <c r="D10">
        <f>D9/C9</f>
        <v>0.61336182722672361</v>
      </c>
      <c r="E10">
        <f>E9/C9</f>
        <v>1.2438742499877484</v>
      </c>
    </row>
    <row r="11" spans="2:5" x14ac:dyDescent="0.3">
      <c r="B11" t="s">
        <v>18</v>
      </c>
      <c r="D11">
        <f>C9/D9</f>
        <v>1.6303590403097568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0B78-35A4-46A2-9D57-67FFA5CA7B4E}">
  <dimension ref="B2:E11"/>
  <sheetViews>
    <sheetView workbookViewId="0">
      <selection activeCell="G10" sqref="G10"/>
    </sheetView>
  </sheetViews>
  <sheetFormatPr defaultRowHeight="14.4" x14ac:dyDescent="0.3"/>
  <cols>
    <col min="4" max="4" width="14" customWidth="1"/>
    <col min="5" max="5" width="13.44140625" customWidth="1"/>
    <col min="6" max="6" width="12.33203125" customWidth="1"/>
  </cols>
  <sheetData>
    <row r="2" spans="2:5" ht="15" thickBot="1" x14ac:dyDescent="0.35">
      <c r="C2" t="s">
        <v>13</v>
      </c>
    </row>
    <row r="3" spans="2:5" ht="29.4" thickBot="1" x14ac:dyDescent="0.35">
      <c r="C3" s="17" t="s">
        <v>16</v>
      </c>
      <c r="D3" s="18" t="s">
        <v>17</v>
      </c>
      <c r="E3" s="19" t="s">
        <v>10</v>
      </c>
    </row>
    <row r="4" spans="2:5" x14ac:dyDescent="0.3">
      <c r="C4" s="29">
        <v>1.83610926</v>
      </c>
      <c r="D4" s="35">
        <v>1.12245057</v>
      </c>
      <c r="E4" s="32">
        <v>1.9318529</v>
      </c>
    </row>
    <row r="5" spans="2:5" x14ac:dyDescent="0.3">
      <c r="C5" s="30">
        <v>0.71697029000000001</v>
      </c>
      <c r="D5" s="36">
        <v>0.53095146999999998</v>
      </c>
      <c r="E5" s="33">
        <v>1.6244881799999999</v>
      </c>
    </row>
    <row r="6" spans="2:5" x14ac:dyDescent="0.3">
      <c r="C6" s="30">
        <v>0.55477905999999999</v>
      </c>
      <c r="D6" s="36">
        <v>0.70302695000000004</v>
      </c>
      <c r="E6" s="33">
        <v>1.63578738</v>
      </c>
    </row>
    <row r="7" spans="2:5" x14ac:dyDescent="0.3">
      <c r="C7" s="30">
        <v>0.95262824999999995</v>
      </c>
      <c r="D7" s="36">
        <v>0.72697882000000003</v>
      </c>
      <c r="E7" s="33">
        <v>1.06682133</v>
      </c>
    </row>
    <row r="8" spans="2:5" ht="15" thickBot="1" x14ac:dyDescent="0.35">
      <c r="C8" s="31">
        <v>0.93951313999999997</v>
      </c>
      <c r="D8" s="37">
        <v>0.5023107</v>
      </c>
      <c r="E8" s="38"/>
    </row>
    <row r="9" spans="2:5" x14ac:dyDescent="0.3">
      <c r="B9" t="s">
        <v>8</v>
      </c>
      <c r="C9">
        <f>AVERAGE(C4:C8)</f>
        <v>1</v>
      </c>
      <c r="D9">
        <f>AVERAGE(D4:D8)</f>
        <v>0.71714370199999988</v>
      </c>
      <c r="E9">
        <f>AVERAGE(E4:E8)</f>
        <v>1.5647374475</v>
      </c>
    </row>
    <row r="10" spans="2:5" x14ac:dyDescent="0.3">
      <c r="B10" t="s">
        <v>9</v>
      </c>
      <c r="D10">
        <f>D9/C9</f>
        <v>0.71714370199999988</v>
      </c>
      <c r="E10">
        <f>E9/C9</f>
        <v>1.5647374475</v>
      </c>
    </row>
    <row r="11" spans="2:5" x14ac:dyDescent="0.3">
      <c r="B11" t="s">
        <v>18</v>
      </c>
      <c r="D11">
        <f>C9/D9</f>
        <v>1.3944206680072053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67AE-36AA-44DA-B1DA-7825A88A2221}">
  <dimension ref="B2:H11"/>
  <sheetViews>
    <sheetView workbookViewId="0">
      <selection activeCell="H14" sqref="H14"/>
    </sheetView>
  </sheetViews>
  <sheetFormatPr defaultRowHeight="14.4" x14ac:dyDescent="0.3"/>
  <cols>
    <col min="4" max="4" width="14.21875" customWidth="1"/>
    <col min="5" max="5" width="13.6640625" customWidth="1"/>
    <col min="6" max="6" width="10.5546875" customWidth="1"/>
    <col min="7" max="7" width="13.21875" customWidth="1"/>
    <col min="8" max="8" width="12.5546875" customWidth="1"/>
  </cols>
  <sheetData>
    <row r="2" spans="2:8" ht="15" thickBot="1" x14ac:dyDescent="0.35">
      <c r="C2" t="s">
        <v>12</v>
      </c>
    </row>
    <row r="3" spans="2:8" ht="29.4" thickBot="1" x14ac:dyDescent="0.35">
      <c r="C3" s="17" t="s">
        <v>19</v>
      </c>
      <c r="D3" s="18" t="s">
        <v>20</v>
      </c>
      <c r="E3" s="19" t="s">
        <v>21</v>
      </c>
      <c r="G3" s="1"/>
      <c r="H3" s="1"/>
    </row>
    <row r="4" spans="2:8" x14ac:dyDescent="0.3">
      <c r="C4" s="29">
        <v>1.002</v>
      </c>
      <c r="D4" s="35">
        <v>1.61</v>
      </c>
      <c r="E4" s="32">
        <v>0.83099999999999996</v>
      </c>
    </row>
    <row r="5" spans="2:8" x14ac:dyDescent="0.3">
      <c r="C5" s="30">
        <v>1.117</v>
      </c>
      <c r="D5" s="36">
        <v>1.6140000000000001</v>
      </c>
      <c r="E5" s="33">
        <v>1.655</v>
      </c>
    </row>
    <row r="6" spans="2:8" x14ac:dyDescent="0.3">
      <c r="C6" s="30">
        <v>1.198</v>
      </c>
      <c r="D6" s="36">
        <v>1.2230000000000001</v>
      </c>
      <c r="E6" s="33">
        <v>3.6560000000000001</v>
      </c>
    </row>
    <row r="7" spans="2:8" x14ac:dyDescent="0.3">
      <c r="C7" s="30">
        <v>1.0669999999999999</v>
      </c>
      <c r="D7" s="36">
        <v>1.6140000000000001</v>
      </c>
      <c r="E7" s="33">
        <v>2.423</v>
      </c>
    </row>
    <row r="8" spans="2:8" x14ac:dyDescent="0.3">
      <c r="C8" s="30">
        <v>0.68</v>
      </c>
      <c r="D8" s="36">
        <v>1.7130000000000001</v>
      </c>
      <c r="E8" s="33">
        <v>2.0419999999999998</v>
      </c>
    </row>
    <row r="9" spans="2:8" ht="15" thickBot="1" x14ac:dyDescent="0.35">
      <c r="C9" s="31">
        <v>0.93500000000000005</v>
      </c>
      <c r="D9" s="37">
        <v>1.6779999999999999</v>
      </c>
      <c r="E9" s="34">
        <v>3.5070000000000001</v>
      </c>
    </row>
    <row r="10" spans="2:8" x14ac:dyDescent="0.3">
      <c r="B10" t="s">
        <v>8</v>
      </c>
      <c r="C10">
        <f>AVERAGE(C4:C9)</f>
        <v>0.99983333333333313</v>
      </c>
      <c r="D10">
        <f>AVERAGE(D4:D9)</f>
        <v>1.5753333333333333</v>
      </c>
      <c r="E10">
        <f>AVERAGE(E4:E9)</f>
        <v>2.3523333333333332</v>
      </c>
    </row>
    <row r="11" spans="2:8" x14ac:dyDescent="0.3">
      <c r="B11" t="s">
        <v>9</v>
      </c>
      <c r="C11" s="1"/>
      <c r="D11" s="1">
        <f>D10/C10</f>
        <v>1.5755959326554427</v>
      </c>
      <c r="E11" s="1">
        <f>E10/C10</f>
        <v>2.3527254542423739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5F657-7242-4C06-8FAB-25B58FF3E186}">
  <dimension ref="B2:E11"/>
  <sheetViews>
    <sheetView workbookViewId="0">
      <selection activeCell="G17" sqref="G17"/>
    </sheetView>
  </sheetViews>
  <sheetFormatPr defaultRowHeight="14.4" x14ac:dyDescent="0.3"/>
  <cols>
    <col min="4" max="4" width="13.33203125" customWidth="1"/>
    <col min="5" max="5" width="13.21875" customWidth="1"/>
  </cols>
  <sheetData>
    <row r="2" spans="2:5" ht="15" thickBot="1" x14ac:dyDescent="0.35">
      <c r="C2" t="s">
        <v>13</v>
      </c>
    </row>
    <row r="3" spans="2:5" ht="29.4" thickBot="1" x14ac:dyDescent="0.35">
      <c r="C3" s="17" t="s">
        <v>19</v>
      </c>
      <c r="D3" s="18" t="s">
        <v>20</v>
      </c>
      <c r="E3" s="19" t="s">
        <v>21</v>
      </c>
    </row>
    <row r="4" spans="2:5" x14ac:dyDescent="0.3">
      <c r="C4" s="29">
        <v>0.73499999999999999</v>
      </c>
      <c r="D4" s="35">
        <v>2.008</v>
      </c>
      <c r="E4" s="32">
        <v>1.337</v>
      </c>
    </row>
    <row r="5" spans="2:5" x14ac:dyDescent="0.3">
      <c r="C5" s="30">
        <v>0.92400000000000004</v>
      </c>
      <c r="D5" s="36">
        <v>0.76500000000000001</v>
      </c>
      <c r="E5" s="33">
        <v>0.49099999999999999</v>
      </c>
    </row>
    <row r="6" spans="2:5" x14ac:dyDescent="0.3">
      <c r="C6" s="30">
        <v>1.4770000000000001</v>
      </c>
      <c r="D6" s="36">
        <v>0.76800000000000002</v>
      </c>
      <c r="E6" s="33">
        <v>0.88</v>
      </c>
    </row>
    <row r="7" spans="2:5" x14ac:dyDescent="0.3">
      <c r="C7" s="30">
        <v>1.0349999999999999</v>
      </c>
      <c r="D7" s="36">
        <v>0.89700000000000002</v>
      </c>
      <c r="E7" s="33">
        <v>0.5</v>
      </c>
    </row>
    <row r="8" spans="2:5" x14ac:dyDescent="0.3">
      <c r="C8" s="30">
        <v>0.91300000000000003</v>
      </c>
      <c r="D8" s="36">
        <v>0.747</v>
      </c>
      <c r="E8" s="33">
        <v>0.23599999999999999</v>
      </c>
    </row>
    <row r="9" spans="2:5" ht="15" thickBot="1" x14ac:dyDescent="0.35">
      <c r="C9" s="31">
        <v>0.91600000000000004</v>
      </c>
      <c r="D9" s="37">
        <v>1.1120000000000001</v>
      </c>
      <c r="E9" s="34">
        <v>2.0409999999999999</v>
      </c>
    </row>
    <row r="10" spans="2:5" x14ac:dyDescent="0.3">
      <c r="B10" t="s">
        <v>8</v>
      </c>
      <c r="C10">
        <f>AVERAGE(C4:C9)</f>
        <v>1.0000000000000002</v>
      </c>
      <c r="D10">
        <f>AVERAGE(D4:D9)</f>
        <v>1.0495000000000001</v>
      </c>
      <c r="E10">
        <f>AVERAGE(E4:E9)</f>
        <v>0.91416666666666657</v>
      </c>
    </row>
    <row r="11" spans="2:5" x14ac:dyDescent="0.3">
      <c r="B11" t="s">
        <v>9</v>
      </c>
      <c r="C11" s="1"/>
      <c r="D11" s="1">
        <f>D10/C10</f>
        <v>1.0494999999999999</v>
      </c>
      <c r="E11" s="1">
        <f>E10/C10</f>
        <v>0.91416666666666635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D2212-499B-400F-8550-DFE4286E64DF}">
  <dimension ref="B2:I10"/>
  <sheetViews>
    <sheetView workbookViewId="0">
      <selection activeCell="M14" sqref="M14"/>
    </sheetView>
  </sheetViews>
  <sheetFormatPr defaultRowHeight="14.4" x14ac:dyDescent="0.3"/>
  <cols>
    <col min="4" max="5" width="12" bestFit="1" customWidth="1"/>
    <col min="8" max="9" width="12" bestFit="1" customWidth="1"/>
  </cols>
  <sheetData>
    <row r="2" spans="2:9" ht="15" thickBot="1" x14ac:dyDescent="0.35">
      <c r="C2" t="s">
        <v>7</v>
      </c>
      <c r="G2" t="s">
        <v>11</v>
      </c>
    </row>
    <row r="3" spans="2:9" ht="82.2" thickBot="1" x14ac:dyDescent="0.35">
      <c r="C3" s="14" t="s">
        <v>22</v>
      </c>
      <c r="D3" s="39" t="s">
        <v>23</v>
      </c>
      <c r="E3" s="14" t="s">
        <v>24</v>
      </c>
      <c r="G3" s="14" t="s">
        <v>22</v>
      </c>
      <c r="H3" s="39" t="s">
        <v>23</v>
      </c>
      <c r="I3" s="14" t="s">
        <v>24</v>
      </c>
    </row>
    <row r="4" spans="2:9" x14ac:dyDescent="0.3">
      <c r="C4" s="15">
        <v>0.7</v>
      </c>
      <c r="D4" s="16">
        <v>4.7389999999999999</v>
      </c>
      <c r="E4" s="16">
        <v>1.9470000000000001</v>
      </c>
      <c r="G4" s="15">
        <v>0.98</v>
      </c>
      <c r="H4" s="16">
        <v>3.53</v>
      </c>
      <c r="I4" s="16">
        <v>1.05</v>
      </c>
    </row>
    <row r="5" spans="2:9" x14ac:dyDescent="0.3">
      <c r="C5" s="3">
        <v>1.623</v>
      </c>
      <c r="D5" s="9">
        <v>4.9459999999999997</v>
      </c>
      <c r="E5" s="9">
        <v>2.11</v>
      </c>
      <c r="G5" s="3">
        <v>1</v>
      </c>
      <c r="H5" s="9">
        <v>2.81</v>
      </c>
      <c r="I5" s="9">
        <v>1.17</v>
      </c>
    </row>
    <row r="6" spans="2:9" x14ac:dyDescent="0.3">
      <c r="C6" s="3">
        <v>0.88</v>
      </c>
      <c r="D6" s="9">
        <v>5.1849999999999996</v>
      </c>
      <c r="E6" s="9">
        <v>2.9420000000000002</v>
      </c>
      <c r="G6" s="3">
        <v>1.26</v>
      </c>
      <c r="H6" s="9">
        <v>3.04</v>
      </c>
      <c r="I6" s="9">
        <v>1.38</v>
      </c>
    </row>
    <row r="7" spans="2:9" ht="15" thickBot="1" x14ac:dyDescent="0.35">
      <c r="C7" s="40">
        <v>1</v>
      </c>
      <c r="D7" s="10">
        <v>4.6440000000000001</v>
      </c>
      <c r="E7" s="10">
        <v>1.4359999999999999</v>
      </c>
      <c r="G7" s="40">
        <v>0.81</v>
      </c>
      <c r="H7" s="10">
        <v>3.6</v>
      </c>
      <c r="I7" s="10">
        <v>1.02</v>
      </c>
    </row>
    <row r="8" spans="2:9" x14ac:dyDescent="0.3">
      <c r="B8" t="s">
        <v>8</v>
      </c>
      <c r="C8" s="1">
        <f>AVERAGE(C4:C7)</f>
        <v>1.0507499999999999</v>
      </c>
      <c r="D8" s="1">
        <f>AVERAGE(D4:D7)</f>
        <v>4.8784999999999989</v>
      </c>
      <c r="E8" s="1">
        <f>AVERAGE(E4:E7)</f>
        <v>2.1087500000000001</v>
      </c>
      <c r="G8" s="1">
        <f>AVERAGE(G3:G7)</f>
        <v>1.0125000000000002</v>
      </c>
      <c r="H8" s="1">
        <f>AVERAGE(H3:H7)</f>
        <v>3.2449999999999997</v>
      </c>
      <c r="I8" s="1">
        <f>AVERAGE(I3:I7)</f>
        <v>1.1549999999999998</v>
      </c>
    </row>
    <row r="9" spans="2:9" x14ac:dyDescent="0.3">
      <c r="B9" t="s">
        <v>9</v>
      </c>
      <c r="D9">
        <f>D8/C8</f>
        <v>4.6428741375208178</v>
      </c>
      <c r="E9">
        <f>E8/C8</f>
        <v>2.0068998334522963</v>
      </c>
      <c r="H9">
        <f>H8/G8</f>
        <v>3.2049382716049375</v>
      </c>
      <c r="I9">
        <f>I8/G8</f>
        <v>1.1407407407407404</v>
      </c>
    </row>
    <row r="10" spans="2:9" x14ac:dyDescent="0.3">
      <c r="B10" t="s">
        <v>25</v>
      </c>
      <c r="D10">
        <f>D9/E9</f>
        <v>2.3134558387670414</v>
      </c>
      <c r="H10">
        <f>H9/I9</f>
        <v>2.8095238095238098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3EC5-FCAB-489B-B324-4A23A0B412AB}">
  <dimension ref="B2:I9"/>
  <sheetViews>
    <sheetView workbookViewId="0">
      <selection activeCell="I13" sqref="I13"/>
    </sheetView>
  </sheetViews>
  <sheetFormatPr defaultRowHeight="14.4" x14ac:dyDescent="0.3"/>
  <cols>
    <col min="4" max="4" width="11.109375" customWidth="1"/>
    <col min="5" max="5" width="12" bestFit="1" customWidth="1"/>
    <col min="8" max="8" width="13" customWidth="1"/>
    <col min="9" max="9" width="12.44140625" customWidth="1"/>
  </cols>
  <sheetData>
    <row r="2" spans="2:9" ht="15" thickBot="1" x14ac:dyDescent="0.35">
      <c r="C2" t="s">
        <v>14</v>
      </c>
      <c r="G2" t="s">
        <v>15</v>
      </c>
    </row>
    <row r="3" spans="2:9" ht="82.2" thickBot="1" x14ac:dyDescent="0.35">
      <c r="C3" s="14" t="s">
        <v>22</v>
      </c>
      <c r="D3" s="39" t="s">
        <v>23</v>
      </c>
      <c r="E3" s="14" t="s">
        <v>24</v>
      </c>
      <c r="G3" s="14" t="s">
        <v>22</v>
      </c>
      <c r="H3" s="39" t="s">
        <v>23</v>
      </c>
      <c r="I3" s="14" t="s">
        <v>24</v>
      </c>
    </row>
    <row r="4" spans="2:9" x14ac:dyDescent="0.3">
      <c r="C4" s="15">
        <v>1.07</v>
      </c>
      <c r="D4" s="16">
        <v>0.92200000000000004</v>
      </c>
      <c r="E4" s="16">
        <v>2.0270000000000001</v>
      </c>
      <c r="G4" s="15">
        <v>1.31</v>
      </c>
      <c r="H4" s="16">
        <v>0.82</v>
      </c>
      <c r="I4" s="16">
        <v>1.4</v>
      </c>
    </row>
    <row r="5" spans="2:9" x14ac:dyDescent="0.3">
      <c r="C5" s="3">
        <v>1</v>
      </c>
      <c r="D5" s="9">
        <v>1.03</v>
      </c>
      <c r="E5" s="9">
        <v>1.97</v>
      </c>
      <c r="G5" s="3">
        <v>1</v>
      </c>
      <c r="H5" s="9">
        <v>0.43</v>
      </c>
      <c r="I5" s="9">
        <v>1.4</v>
      </c>
    </row>
    <row r="6" spans="2:9" x14ac:dyDescent="0.3">
      <c r="C6" s="3">
        <v>1</v>
      </c>
      <c r="D6" s="9">
        <v>2.1970000000000001</v>
      </c>
      <c r="E6" s="9">
        <v>2.56</v>
      </c>
      <c r="G6" s="3">
        <v>1.1100000000000001</v>
      </c>
      <c r="H6" s="9">
        <v>1.35</v>
      </c>
      <c r="I6" s="9">
        <v>1.96</v>
      </c>
    </row>
    <row r="7" spans="2:9" ht="15" thickBot="1" x14ac:dyDescent="0.35">
      <c r="C7" s="40">
        <v>0.73</v>
      </c>
      <c r="D7" s="10">
        <v>0.84499999999999997</v>
      </c>
      <c r="E7" s="10">
        <v>1.526</v>
      </c>
      <c r="G7" s="40">
        <v>0.69</v>
      </c>
      <c r="H7" s="10">
        <v>0.27</v>
      </c>
      <c r="I7" s="10">
        <v>1.28</v>
      </c>
    </row>
    <row r="8" spans="2:9" x14ac:dyDescent="0.3">
      <c r="B8" t="s">
        <v>1</v>
      </c>
      <c r="C8">
        <f>AVERAGE(C4:C7)</f>
        <v>0.95000000000000007</v>
      </c>
      <c r="D8">
        <f>AVERAGE(D4:D7)</f>
        <v>1.2484999999999999</v>
      </c>
      <c r="E8">
        <f>AVERAGE(E4:E7)</f>
        <v>2.02075</v>
      </c>
      <c r="G8">
        <f>AVERAGE(G4:G7)</f>
        <v>1.0274999999999999</v>
      </c>
      <c r="H8">
        <f>AVERAGE(H4:H7)</f>
        <v>0.71750000000000003</v>
      </c>
      <c r="I8">
        <f>AVERAGE(I4:I7)</f>
        <v>1.51</v>
      </c>
    </row>
    <row r="9" spans="2:9" x14ac:dyDescent="0.3">
      <c r="B9" t="s">
        <v>26</v>
      </c>
      <c r="E9">
        <f>E8/C8</f>
        <v>2.1271052631578948</v>
      </c>
      <c r="I9">
        <f>I8/G8</f>
        <v>1.469586374695864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5EEBD-8CEC-455B-B06F-25B2DFAB8246}">
  <dimension ref="B2:I9"/>
  <sheetViews>
    <sheetView tabSelected="1" workbookViewId="0">
      <selection activeCell="J3" sqref="J3"/>
    </sheetView>
  </sheetViews>
  <sheetFormatPr defaultRowHeight="14.4" x14ac:dyDescent="0.3"/>
  <cols>
    <col min="4" max="4" width="10.77734375" customWidth="1"/>
    <col min="5" max="5" width="12" customWidth="1"/>
    <col min="8" max="8" width="12.44140625" customWidth="1"/>
    <col min="9" max="9" width="14.5546875" customWidth="1"/>
  </cols>
  <sheetData>
    <row r="2" spans="2:9" ht="15" thickBot="1" x14ac:dyDescent="0.35">
      <c r="C2" t="s">
        <v>12</v>
      </c>
      <c r="G2" t="s">
        <v>13</v>
      </c>
    </row>
    <row r="3" spans="2:9" ht="69" thickBot="1" x14ac:dyDescent="0.35">
      <c r="C3" s="14" t="s">
        <v>27</v>
      </c>
      <c r="D3" s="39" t="s">
        <v>28</v>
      </c>
      <c r="E3" s="14" t="s">
        <v>29</v>
      </c>
      <c r="G3" s="14" t="s">
        <v>27</v>
      </c>
      <c r="H3" s="39" t="s">
        <v>28</v>
      </c>
      <c r="I3" s="14" t="s">
        <v>29</v>
      </c>
    </row>
    <row r="4" spans="2:9" x14ac:dyDescent="0.3">
      <c r="C4" s="15">
        <v>0.69</v>
      </c>
      <c r="D4" s="16">
        <v>2.35</v>
      </c>
      <c r="E4" s="16">
        <v>2.5529999999999999</v>
      </c>
      <c r="G4" s="15">
        <v>0.96</v>
      </c>
      <c r="H4" s="16">
        <v>0.21</v>
      </c>
      <c r="I4" s="16">
        <v>1.17</v>
      </c>
    </row>
    <row r="5" spans="2:9" x14ac:dyDescent="0.3">
      <c r="C5" s="3">
        <v>0.85</v>
      </c>
      <c r="D5" s="9">
        <v>1.03</v>
      </c>
      <c r="E5" s="9">
        <v>2.169</v>
      </c>
      <c r="G5" s="3">
        <v>0.84</v>
      </c>
      <c r="H5" s="9">
        <v>8.24</v>
      </c>
      <c r="I5" s="9">
        <v>0.88</v>
      </c>
    </row>
    <row r="6" spans="2:9" x14ac:dyDescent="0.3">
      <c r="C6" s="3">
        <v>1.65</v>
      </c>
      <c r="D6" s="9">
        <v>3.5</v>
      </c>
      <c r="E6" s="9">
        <v>5.1509999999999998</v>
      </c>
      <c r="G6" s="3">
        <v>1.24</v>
      </c>
      <c r="H6" s="9">
        <v>1.99</v>
      </c>
      <c r="I6" s="9">
        <v>1.47</v>
      </c>
    </row>
    <row r="7" spans="2:9" ht="15" thickBot="1" x14ac:dyDescent="0.35">
      <c r="C7" s="40">
        <v>1.04</v>
      </c>
      <c r="D7" s="10">
        <v>2.2999999999999998</v>
      </c>
      <c r="E7" s="10">
        <v>2.2519999999999998</v>
      </c>
      <c r="G7" s="40"/>
      <c r="H7" s="10"/>
      <c r="I7" s="10">
        <v>0.6</v>
      </c>
    </row>
    <row r="8" spans="2:9" x14ac:dyDescent="0.3">
      <c r="B8" t="s">
        <v>1</v>
      </c>
      <c r="C8">
        <f>AVERAGE(C4:C7)</f>
        <v>1.0575000000000001</v>
      </c>
      <c r="D8">
        <f>AVERAGE(D4:D7)</f>
        <v>2.2949999999999999</v>
      </c>
      <c r="E8">
        <f>AVERAGE(E4:E7)</f>
        <v>3.03125</v>
      </c>
      <c r="G8">
        <f>AVERAGE(G4:G7)</f>
        <v>1.0133333333333334</v>
      </c>
      <c r="H8">
        <f>AVERAGE(H4:H7)</f>
        <v>3.4800000000000004</v>
      </c>
      <c r="I8">
        <f>AVERAGE(I4:I7)</f>
        <v>1.0299999999999998</v>
      </c>
    </row>
    <row r="9" spans="2:9" x14ac:dyDescent="0.3">
      <c r="B9" t="s">
        <v>26</v>
      </c>
      <c r="E9">
        <f>E8/C8</f>
        <v>2.8664302600472809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1c</vt:lpstr>
      <vt:lpstr>1e</vt:lpstr>
      <vt:lpstr>1f</vt:lpstr>
      <vt:lpstr>1g</vt:lpstr>
      <vt:lpstr>1h</vt:lpstr>
      <vt:lpstr>1i</vt:lpstr>
      <vt:lpstr>1j</vt:lpstr>
      <vt:lpstr>1k</vt:lpstr>
      <vt:lpstr>1l</vt:lpstr>
      <vt:lpstr>1m</vt:lpstr>
      <vt:lpstr>1n</vt:lpstr>
      <vt:lpstr>1o</vt:lpstr>
      <vt:lpstr>1p</vt:lpstr>
      <vt:lpstr>1r</vt:lpstr>
      <vt:lpstr>1s</vt:lpstr>
      <vt:lpstr>1t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2026-06-25T14:24:13Z</dcterms:modified>
</cp:coreProperties>
</file>